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\Desktop\"/>
    </mc:Choice>
  </mc:AlternateContent>
  <bookViews>
    <workbookView xWindow="0" yWindow="0" windowWidth="15480" windowHeight="58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F3" i="1"/>
  <c r="G3" i="1"/>
  <c r="E4" i="1"/>
  <c r="F4" i="1" s="1"/>
  <c r="G4" i="1" s="1"/>
  <c r="E5" i="1"/>
  <c r="F5" i="1"/>
  <c r="G5" i="1" s="1"/>
  <c r="E6" i="1"/>
  <c r="F6" i="1"/>
  <c r="G6" i="1"/>
  <c r="E7" i="1"/>
  <c r="F7" i="1"/>
  <c r="G7" i="1"/>
  <c r="E8" i="1"/>
  <c r="F8" i="1" s="1"/>
  <c r="G8" i="1" s="1"/>
  <c r="E9" i="1"/>
  <c r="F9" i="1"/>
  <c r="G9" i="1" s="1"/>
  <c r="E10" i="1"/>
  <c r="F10" i="1"/>
  <c r="G10" i="1"/>
  <c r="F2" i="1"/>
  <c r="G2" i="1"/>
  <c r="E2" i="1"/>
  <c r="D10" i="1"/>
  <c r="D7" i="1"/>
  <c r="D3" i="1"/>
  <c r="C10" i="1"/>
  <c r="C4" i="1"/>
  <c r="D4" i="1" s="1"/>
  <c r="C9" i="1"/>
  <c r="D9" i="1" s="1"/>
  <c r="C8" i="1"/>
  <c r="D8" i="1" s="1"/>
  <c r="C7" i="1"/>
  <c r="C6" i="1"/>
  <c r="D6" i="1" s="1"/>
  <c r="C5" i="1"/>
  <c r="D5" i="1" s="1"/>
  <c r="C2" i="1"/>
  <c r="D2" i="1" s="1"/>
  <c r="C3" i="1"/>
</calcChain>
</file>

<file path=xl/sharedStrings.xml><?xml version="1.0" encoding="utf-8"?>
<sst xmlns="http://schemas.openxmlformats.org/spreadsheetml/2006/main" count="7" uniqueCount="7">
  <si>
    <t>partido </t>
  </si>
  <si>
    <t>votos</t>
  </si>
  <si>
    <t>Porcentaje</t>
  </si>
  <si>
    <t>Descartes</t>
  </si>
  <si>
    <t>cociente1</t>
  </si>
  <si>
    <t>cociente2</t>
  </si>
  <si>
    <t>cociente3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</si>
</sst>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Open_sans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10" fontId="0" fillId="0" borderId="0" xfId="1" applyNumberFormat="1" applyFont="1"/>
    <xf numFmtId="2" fontId="0" fillId="0" borderId="0" xfId="0" applyNumberFormat="1"/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2" sqref="E2"/>
    </sheetView>
  </sheetViews>
  <sheetFormatPr baseColWidth="10" defaultRowHeight="15"/>
  <sheetData>
    <row r="1" spans="1:7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>
        <v>9</v>
      </c>
      <c r="B2" s="1">
        <v>326</v>
      </c>
      <c r="C2" s="2">
        <f>B2/SUM($B$2:$B$10)</f>
        <v>0.2810344827586207</v>
      </c>
      <c r="D2">
        <f>IF(C2&lt;0.05,0,B2)</f>
        <v>326</v>
      </c>
      <c r="E2">
        <f>D2/COLUMN(A1)</f>
        <v>326</v>
      </c>
      <c r="F2">
        <f t="shared" ref="F2:G2" si="0">E2/COLUMN(B1)</f>
        <v>163</v>
      </c>
      <c r="G2" s="3">
        <f t="shared" si="0"/>
        <v>54.333333333333336</v>
      </c>
    </row>
    <row r="3" spans="1:7">
      <c r="A3" s="1">
        <v>1</v>
      </c>
      <c r="B3" s="1">
        <v>214</v>
      </c>
      <c r="C3" s="2">
        <f>B3/SUM($B$2:$B$10)</f>
        <v>0.18448275862068966</v>
      </c>
      <c r="D3">
        <f>IF(C3&lt;0.05,0,B3)</f>
        <v>214</v>
      </c>
      <c r="E3">
        <f t="shared" ref="E3:E10" si="1">D3/COLUMN(A2)</f>
        <v>214</v>
      </c>
      <c r="F3">
        <f t="shared" ref="F3:F10" si="2">E3/COLUMN(B2)</f>
        <v>107</v>
      </c>
      <c r="G3" s="3">
        <f t="shared" ref="G3:G10" si="3">F3/COLUMN(C2)</f>
        <v>35.666666666666664</v>
      </c>
    </row>
    <row r="4" spans="1:7">
      <c r="A4" s="1">
        <v>3</v>
      </c>
      <c r="B4" s="1">
        <v>192</v>
      </c>
      <c r="C4" s="2">
        <f>B4/SUM($B$2:$B$10)</f>
        <v>0.16551724137931034</v>
      </c>
      <c r="D4">
        <f>IF(C4&lt;0.05,0,B4)</f>
        <v>192</v>
      </c>
      <c r="E4">
        <f t="shared" si="1"/>
        <v>192</v>
      </c>
      <c r="F4">
        <f t="shared" si="2"/>
        <v>96</v>
      </c>
      <c r="G4" s="3">
        <f t="shared" si="3"/>
        <v>32</v>
      </c>
    </row>
    <row r="5" spans="1:7">
      <c r="A5" s="1">
        <v>8</v>
      </c>
      <c r="B5" s="1">
        <v>98</v>
      </c>
      <c r="C5" s="2">
        <f>B5/SUM($B$2:$B$10)</f>
        <v>8.4482758620689657E-2</v>
      </c>
      <c r="D5">
        <f>IF(C5&lt;0.05,0,B5)</f>
        <v>98</v>
      </c>
      <c r="E5">
        <f t="shared" si="1"/>
        <v>98</v>
      </c>
      <c r="F5">
        <f t="shared" si="2"/>
        <v>49</v>
      </c>
      <c r="G5" s="3">
        <f t="shared" si="3"/>
        <v>16.333333333333332</v>
      </c>
    </row>
    <row r="6" spans="1:7">
      <c r="A6" s="1">
        <v>7</v>
      </c>
      <c r="B6" s="1">
        <v>88</v>
      </c>
      <c r="C6" s="2">
        <f>B6/SUM($B$2:$B$10)</f>
        <v>7.586206896551724E-2</v>
      </c>
      <c r="D6">
        <f>IF(C6&lt;0.05,0,B6)</f>
        <v>88</v>
      </c>
      <c r="E6">
        <f t="shared" si="1"/>
        <v>88</v>
      </c>
      <c r="F6">
        <f t="shared" si="2"/>
        <v>44</v>
      </c>
      <c r="G6" s="3">
        <f t="shared" si="3"/>
        <v>14.666666666666666</v>
      </c>
    </row>
    <row r="7" spans="1:7">
      <c r="A7" s="1">
        <v>6</v>
      </c>
      <c r="B7" s="1">
        <v>78</v>
      </c>
      <c r="C7" s="2">
        <f>B7/SUM($B$2:$B$10)</f>
        <v>6.7241379310344823E-2</v>
      </c>
      <c r="D7">
        <f>IF(C7&lt;0.05,0,B7)</f>
        <v>78</v>
      </c>
      <c r="E7">
        <f t="shared" si="1"/>
        <v>78</v>
      </c>
      <c r="F7">
        <f t="shared" si="2"/>
        <v>39</v>
      </c>
      <c r="G7" s="3">
        <f t="shared" si="3"/>
        <v>13</v>
      </c>
    </row>
    <row r="8" spans="1:7">
      <c r="A8" s="1">
        <v>5</v>
      </c>
      <c r="B8" s="1">
        <v>68</v>
      </c>
      <c r="C8" s="2">
        <f>B8/SUM($B$2:$B$10)</f>
        <v>5.8620689655172413E-2</v>
      </c>
      <c r="D8">
        <f>IF(C8&lt;0.05,0,B8)</f>
        <v>68</v>
      </c>
      <c r="E8">
        <f t="shared" si="1"/>
        <v>68</v>
      </c>
      <c r="F8">
        <f t="shared" si="2"/>
        <v>34</v>
      </c>
      <c r="G8" s="3">
        <f t="shared" si="3"/>
        <v>11.333333333333334</v>
      </c>
    </row>
    <row r="9" spans="1:7">
      <c r="A9" s="1">
        <v>4</v>
      </c>
      <c r="B9" s="1">
        <v>58</v>
      </c>
      <c r="C9" s="2">
        <f>B9/SUM($B$2:$B$10)</f>
        <v>0.05</v>
      </c>
      <c r="D9">
        <f>IF(C9&lt;0.05,0,B9)</f>
        <v>58</v>
      </c>
      <c r="E9">
        <f t="shared" si="1"/>
        <v>58</v>
      </c>
      <c r="F9">
        <f t="shared" si="2"/>
        <v>29</v>
      </c>
      <c r="G9" s="3">
        <f t="shared" si="3"/>
        <v>9.6666666666666661</v>
      </c>
    </row>
    <row r="10" spans="1:7">
      <c r="A10" s="1">
        <v>2</v>
      </c>
      <c r="B10" s="1">
        <v>38</v>
      </c>
      <c r="C10" s="2">
        <f>B10/SUM($B$2:$B$10)</f>
        <v>3.2758620689655175E-2</v>
      </c>
      <c r="D10">
        <f>IF(C10&lt;0.05,0,B10)</f>
        <v>0</v>
      </c>
      <c r="E10">
        <f t="shared" si="1"/>
        <v>0</v>
      </c>
      <c r="F10">
        <f t="shared" si="2"/>
        <v>0</v>
      </c>
      <c r="G10" s="3">
        <f t="shared" si="3"/>
        <v>0</v>
      </c>
    </row>
  </sheetData>
  <sortState ref="A2:D10">
    <sortCondition descending="1" ref="C3"/>
  </sortState>
  <conditionalFormatting sqref="E2:G10">
    <cfRule type="top10" dxfId="0" priority="1" rank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MARTÍNEZ, JOSÉ</dc:creator>
  <cp:lastModifiedBy>MARTÍNEZ MARTÍNEZ, JOSÉ</cp:lastModifiedBy>
  <dcterms:created xsi:type="dcterms:W3CDTF">2018-09-21T07:09:46Z</dcterms:created>
  <dcterms:modified xsi:type="dcterms:W3CDTF">2018-09-21T07:25:33Z</dcterms:modified>
</cp:coreProperties>
</file>